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iju\AppData\Roaming\iManage\Work\Recent\_1014_2026_ Jobcenter Mannheim - Projekt „Gesundheitszentrum“\"/>
    </mc:Choice>
  </mc:AlternateContent>
  <xr:revisionPtr revIDLastSave="0" documentId="8_{31F1F768-CC22-46CF-A884-CFF3DF6DB3DD}" xr6:coauthVersionLast="47" xr6:coauthVersionMax="47" xr10:uidLastSave="{00000000-0000-0000-0000-000000000000}"/>
  <bookViews>
    <workbookView xWindow="28680" yWindow="-120" windowWidth="29040" windowHeight="15720" tabRatio="754" xr2:uid="{5A45B149-A396-43E6-8472-62EEB662F385}"/>
  </bookViews>
  <sheets>
    <sheet name="Ermittlung d. wirtsch. Angebots" sheetId="2" r:id="rId1"/>
    <sheet name="Zuschlagskriterien" sheetId="1" r:id="rId2"/>
    <sheet name="Bewertung Konzepte" sheetId="10" r:id="rId3"/>
    <sheet name="Bewertung Prei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1" l="1"/>
  <c r="H17" i="1"/>
  <c r="H15" i="1"/>
  <c r="H12" i="1"/>
  <c r="H9" i="1"/>
  <c r="H7" i="1"/>
  <c r="H4" i="1"/>
  <c r="H18" i="1" l="1"/>
  <c r="H22" i="1" s="1"/>
</calcChain>
</file>

<file path=xl/sharedStrings.xml><?xml version="1.0" encoding="utf-8"?>
<sst xmlns="http://schemas.openxmlformats.org/spreadsheetml/2006/main" count="54" uniqueCount="49">
  <si>
    <t>Ermittlung des wirtschaftlichsten Angebots</t>
  </si>
  <si>
    <t>Die Bewertung erfolgt dabei in folgenden Schritten:</t>
  </si>
  <si>
    <t>1.</t>
  </si>
  <si>
    <t>2.</t>
  </si>
  <si>
    <t>3.</t>
  </si>
  <si>
    <t>Z = L + P</t>
  </si>
  <si>
    <t>Lfd. Nr.</t>
  </si>
  <si>
    <t>Zuschlagskriterium</t>
  </si>
  <si>
    <t>Bewertungsmethode</t>
  </si>
  <si>
    <t>maximal erreichbare Punktzahl (gewichtet)</t>
  </si>
  <si>
    <t>Qualitative Zuschlagskriterien</t>
  </si>
  <si>
    <t xml:space="preserve">0 Punkte: </t>
  </si>
  <si>
    <t>1 Punkt:</t>
  </si>
  <si>
    <t>2 Punkte:</t>
  </si>
  <si>
    <t>3 Punkte:</t>
  </si>
  <si>
    <t>4 Punkte:</t>
  </si>
  <si>
    <t>*Auch wenn sich eine negative Zahl an Preispunkten errechnet, weil der Angebotspreis eines Angebots über dem 2,0-fachen des Bestpreises liegt, erhält dieses Angebot 0 Preispunkte. Es kann somit keine negative Zahl an Preispunkten erreicht werden.</t>
  </si>
  <si>
    <t>Die Ermittlung des wirtschaftlichsten Angebots erfolgt anhand nachfolgend dargestellter Bewertungsmethode nach dem besten Preis-Leistungsverhältnis. Dabei hat derjenige Bieter das wirtschaftlichste Angebot abgegeben, dessen Angebot die größte Wirtschaftlichkeitskennzahl (Z) im Vergleich zu den anderen Angeboten aufweist. Gegenstand der Ermittlung des wirtschaftlichsten Angebots sind nur diejenigen Angebote, welche in die dritte Wertungsphase gelangt sind.</t>
  </si>
  <si>
    <t>Gewichtung des jeweiligen Zuschlagskriteriums im Verhältnis zu den übrigen Zuschlagskriterien in Prozent</t>
  </si>
  <si>
    <r>
      <t xml:space="preserve">Der Auftraggeber geht auf der Grundlage des vom Bieter eingereichten Konzepts in der prognostischen Bewertung davon aus, dass der Bieter im Auftragsfall die im Zuschlagskriterium beschriebene Zielvorstellung </t>
    </r>
    <r>
      <rPr>
        <b/>
        <sz val="10.5"/>
        <color theme="1"/>
        <rFont val="Arial"/>
        <family val="2"/>
      </rPr>
      <t>nicht</t>
    </r>
    <r>
      <rPr>
        <sz val="10.5"/>
        <color theme="1"/>
        <rFont val="Arial"/>
        <family val="2"/>
      </rPr>
      <t xml:space="preserve"> erreichen wird. </t>
    </r>
  </si>
  <si>
    <r>
      <t xml:space="preserve">Der Auftraggeber geht auf der Grundlage des vom Bieter eingereichten Konzepts in der prognostischen Bewertung davon aus, dass der Bieter im Auftragsfall die im Zuschlagskriterium beschriebene Zielvorstellung </t>
    </r>
    <r>
      <rPr>
        <b/>
        <sz val="10.5"/>
        <color theme="1"/>
        <rFont val="Arial"/>
        <family val="2"/>
      </rPr>
      <t>ansatzweise</t>
    </r>
    <r>
      <rPr>
        <sz val="10.5"/>
        <color theme="1"/>
        <rFont val="Arial"/>
        <family val="2"/>
      </rPr>
      <t xml:space="preserve"> erreichen wird.</t>
    </r>
  </si>
  <si>
    <r>
      <t xml:space="preserve">Der Auftraggeber geht auf der Grundlage des vom Bieter eingereichten Konzepts in der prognostischen Bewertung davon aus, dass der Bieter im Auftragsfall die im Zuschlagskriterium beschriebene Zielvorstellung </t>
    </r>
    <r>
      <rPr>
        <b/>
        <sz val="10.5"/>
        <color theme="1"/>
        <rFont val="Arial"/>
        <family val="2"/>
      </rPr>
      <t>überwiegend</t>
    </r>
    <r>
      <rPr>
        <sz val="10.5"/>
        <color theme="1"/>
        <rFont val="Arial"/>
        <family val="2"/>
      </rPr>
      <t xml:space="preserve"> erreichen wird.</t>
    </r>
  </si>
  <si>
    <r>
      <t xml:space="preserve">Der Auftraggeber geht auf der Grundlage des vom Bieter eingereichten Konzepts in der prognostischen Bewertung davon aus, dass der Bieter im Auftragsfall die im Zuschlagskriterium beschriebene Zielvorstellung </t>
    </r>
    <r>
      <rPr>
        <b/>
        <sz val="10.5"/>
        <color theme="1"/>
        <rFont val="Arial"/>
        <family val="2"/>
      </rPr>
      <t>nahezu vollständig</t>
    </r>
    <r>
      <rPr>
        <sz val="10.5"/>
        <color theme="1"/>
        <rFont val="Arial"/>
        <family val="2"/>
      </rPr>
      <t xml:space="preserve"> erreichen wird.</t>
    </r>
  </si>
  <si>
    <r>
      <t xml:space="preserve">Der Auftraggeber geht auf der Grundlage des vom Bieter eingereichten Konzepts in der prognostischen Bewertung davon aus, dass der Bieter im Auftragsfall die im Zuschlagskriterium beschriebene Zielvorstellung </t>
    </r>
    <r>
      <rPr>
        <b/>
        <sz val="10.5"/>
        <color theme="1"/>
        <rFont val="Arial"/>
        <family val="2"/>
      </rPr>
      <t>vollständig</t>
    </r>
    <r>
      <rPr>
        <sz val="10.5"/>
        <color theme="1"/>
        <rFont val="Arial"/>
        <family val="2"/>
      </rPr>
      <t xml:space="preserve"> erreichen wird.</t>
    </r>
  </si>
  <si>
    <r>
      <t xml:space="preserve">Maximal erreichbare Gesamtpunktzahl 
</t>
    </r>
    <r>
      <rPr>
        <sz val="20"/>
        <color theme="1"/>
        <rFont val="Arial"/>
        <family val="2"/>
      </rPr>
      <t>(maximal insgesamt erreichbare Leistungs- und Preispunkte)</t>
    </r>
  </si>
  <si>
    <r>
      <t>Ermittlung der Leistungspunkte (</t>
    </r>
    <r>
      <rPr>
        <b/>
        <sz val="10.5"/>
        <color rgb="FF000000"/>
        <rFont val="Arial"/>
        <family val="2"/>
      </rPr>
      <t>L</t>
    </r>
    <r>
      <rPr>
        <sz val="10.5"/>
        <color rgb="FF000000"/>
        <rFont val="Arial"/>
        <family val="2"/>
      </rPr>
      <t>) des Angebots</t>
    </r>
  </si>
  <si>
    <r>
      <t>Ermittlung der Preispunkte (</t>
    </r>
    <r>
      <rPr>
        <b/>
        <sz val="10.5"/>
        <color rgb="FF000000"/>
        <rFont val="Arial"/>
        <family val="2"/>
      </rPr>
      <t>P</t>
    </r>
    <r>
      <rPr>
        <sz val="10.5"/>
        <color rgb="FF000000"/>
        <rFont val="Arial"/>
        <family val="2"/>
      </rPr>
      <t>) des Angebots</t>
    </r>
  </si>
  <si>
    <r>
      <t>Ermittlung der Wirtschaftlichkeitskennzahl (</t>
    </r>
    <r>
      <rPr>
        <b/>
        <sz val="10.5"/>
        <color rgb="FF000000"/>
        <rFont val="Arial"/>
        <family val="2"/>
      </rPr>
      <t>Z</t>
    </r>
    <r>
      <rPr>
        <sz val="10.5"/>
        <color rgb="FF000000"/>
        <rFont val="Arial"/>
        <family val="2"/>
      </rPr>
      <t>) mittels Addition der Leistungspunkte (</t>
    </r>
    <r>
      <rPr>
        <b/>
        <sz val="10.5"/>
        <color rgb="FF000000"/>
        <rFont val="Arial"/>
        <family val="2"/>
      </rPr>
      <t>L</t>
    </r>
    <r>
      <rPr>
        <sz val="10.5"/>
        <color rgb="FF000000"/>
        <rFont val="Arial"/>
        <family val="2"/>
      </rPr>
      <t>) mit den Preispunkten (</t>
    </r>
    <r>
      <rPr>
        <b/>
        <sz val="10.5"/>
        <color rgb="FF000000"/>
        <rFont val="Arial"/>
        <family val="2"/>
      </rPr>
      <t>P</t>
    </r>
    <r>
      <rPr>
        <sz val="10.5"/>
        <color rgb="FF000000"/>
        <rFont val="Arial"/>
        <family val="2"/>
      </rPr>
      <t>) mathematisch gerundet auf zwei Nachkommastellen:</t>
    </r>
  </si>
  <si>
    <r>
      <t>Hinweis: Sollten zwei (oder mehr) Angebote die gleiche Wirtschaftlichkeitskennzahl (</t>
    </r>
    <r>
      <rPr>
        <b/>
        <sz val="10.5"/>
        <rFont val="Arial"/>
        <family val="2"/>
      </rPr>
      <t>Z</t>
    </r>
    <r>
      <rPr>
        <sz val="10.5"/>
        <rFont val="Arial"/>
        <family val="2"/>
      </rPr>
      <t>) erzielen und auf den vordersten Rängen liegen, gilt von diesen Angeboten dasjenige Angebot mit der höheren Leistungspunktzahl (</t>
    </r>
    <r>
      <rPr>
        <b/>
        <sz val="10.5"/>
        <rFont val="Arial"/>
        <family val="2"/>
      </rPr>
      <t>L</t>
    </r>
    <r>
      <rPr>
        <sz val="10.5"/>
        <rFont val="Arial"/>
        <family val="2"/>
      </rPr>
      <t>) als das wirtschaftlichste Angebot.</t>
    </r>
  </si>
  <si>
    <t>Das Angebot mit dem niedrigsten Wertungspreis erhält 40 Punkte. Ein Angebot mit dem Wertungspreis, der beim (mindestens) 2,0-fachen des Angebots mit dem niedrigsten Wertungspreis liegt, erhält 0 Punkte. Ein Angebot mit einem Wertungspreis, der zwischen dem 1,0-fachen und 2,0-fachen des Angebots mit dem niedrigsten Wertungspreis liegt, erhält die Punktzahl, die sich aus der linearen Interpolation mit bis zu drei Stellen nach dem Komma ergibt.</t>
  </si>
  <si>
    <t>Preispunkte* = 40 x (2 – (Angebotspreis / Bestpreis)</t>
  </si>
  <si>
    <t>Preis</t>
  </si>
  <si>
    <t>siehe Register "Bewertung Konzepte"</t>
  </si>
  <si>
    <t>Die Punkte in den Zuschlagskriterien 1 bis 6 werden jeweils wie folgt vergeben:</t>
  </si>
  <si>
    <t>Bewertungsmethode Konzepte (Zuschlagskriterien 1-6)</t>
  </si>
  <si>
    <t>siehe Register "Bewertung Preis"</t>
  </si>
  <si>
    <t>Bewertungsmethode im Zuschlagskriterium Preis (Zuschlagskriterium 7)</t>
  </si>
  <si>
    <r>
      <t>Der Auftraggeber schließt den Vertrag mit dem Bieter, dessen Angebot die höchste Wirtschaftlichkeitskennzahl (</t>
    </r>
    <r>
      <rPr>
        <b/>
        <sz val="10.5"/>
        <rFont val="Arial"/>
        <family val="2"/>
      </rPr>
      <t>Z</t>
    </r>
    <r>
      <rPr>
        <sz val="10.5"/>
        <rFont val="Arial"/>
        <family val="2"/>
      </rPr>
      <t>) erhält.
Die Leistungspunkte (L) sind die Summe der im Register "Zuschlagskriterien" in den Zuschlagskriterien Nr. 1 bis einschl. Nr. 6 erhaltenen Punkte. Die Preispunkte (P) sind die im Register "Zuschlagskriterien" im Zuschlagskriterium Nr. 7 erhaltenen Punkte.</t>
    </r>
  </si>
  <si>
    <r>
      <t xml:space="preserve">Vgl. zu den </t>
    </r>
    <r>
      <rPr>
        <b/>
        <sz val="10.5"/>
        <rFont val="Arial"/>
        <family val="2"/>
      </rPr>
      <t>Zuschlagskriterien</t>
    </r>
    <r>
      <rPr>
        <sz val="10.5"/>
        <rFont val="Arial"/>
        <family val="2"/>
      </rPr>
      <t xml:space="preserve"> sowie deren </t>
    </r>
    <r>
      <rPr>
        <b/>
        <sz val="10.5"/>
        <rFont val="Arial"/>
        <family val="2"/>
      </rPr>
      <t>Gewichtung</t>
    </r>
    <r>
      <rPr>
        <sz val="10.5"/>
        <rFont val="Arial"/>
        <family val="2"/>
      </rPr>
      <t xml:space="preserve"> das Register "</t>
    </r>
    <r>
      <rPr>
        <i/>
        <sz val="10.5"/>
        <rFont val="Arial"/>
        <family val="2"/>
      </rPr>
      <t>Zuschlagskriterien</t>
    </r>
    <r>
      <rPr>
        <sz val="10.5"/>
        <rFont val="Arial"/>
        <family val="2"/>
      </rPr>
      <t xml:space="preserve">".
Vgl. zu den </t>
    </r>
    <r>
      <rPr>
        <b/>
        <sz val="10.5"/>
        <rFont val="Arial"/>
        <family val="2"/>
      </rPr>
      <t>Bewertungsmethoden</t>
    </r>
    <r>
      <rPr>
        <sz val="10.5"/>
        <rFont val="Arial"/>
        <family val="2"/>
      </rPr>
      <t xml:space="preserve"> für die Zuschlagskriterien Nr. 1 bis 7 die jeweiligen Register
- "</t>
    </r>
    <r>
      <rPr>
        <i/>
        <sz val="10.5"/>
        <rFont val="Arial"/>
        <family val="2"/>
      </rPr>
      <t>Bewertung Konzepte</t>
    </r>
    <r>
      <rPr>
        <sz val="10.5"/>
        <rFont val="Arial"/>
        <family val="2"/>
      </rPr>
      <t>" und
- "</t>
    </r>
    <r>
      <rPr>
        <i/>
        <sz val="10.5"/>
        <rFont val="Arial"/>
        <family val="2"/>
      </rPr>
      <t>Bewertung Preis</t>
    </r>
    <r>
      <rPr>
        <sz val="10.5"/>
        <rFont val="Arial"/>
        <family val="2"/>
      </rPr>
      <t>".</t>
    </r>
  </si>
  <si>
    <t xml:space="preserve">Für die Punkteverteilung im Zuschlagskriterium "Preis" wird die anhand der Angaben des Bieters im Preisblatt (Anhang 5 der Vergabeunterlagen) berechnete "Aufwandspauschale je Teilnehmendem pro Monat, in € brutto (=Wertungspreis)" verwendet. </t>
  </si>
  <si>
    <r>
      <rPr>
        <b/>
        <sz val="11"/>
        <rFont val="Arial"/>
        <family val="2"/>
      </rPr>
      <t>maximal erreichbare Punktzahl</t>
    </r>
    <r>
      <rPr>
        <sz val="11"/>
        <rFont val="Arial"/>
        <family val="2"/>
      </rPr>
      <t xml:space="preserve"> </t>
    </r>
    <r>
      <rPr>
        <b/>
        <sz val="11"/>
        <rFont val="Arial"/>
        <family val="2"/>
      </rPr>
      <t>(nicht gewichtet)</t>
    </r>
    <r>
      <rPr>
        <sz val="11"/>
        <rFont val="Arial"/>
        <family val="2"/>
      </rPr>
      <t xml:space="preserve">
gem. Bewertungsmethode</t>
    </r>
  </si>
  <si>
    <r>
      <t xml:space="preserve">Faktor 
</t>
    </r>
    <r>
      <rPr>
        <sz val="11"/>
        <rFont val="Arial"/>
        <family val="2"/>
      </rPr>
      <t>(zur Gewichtung)</t>
    </r>
  </si>
  <si>
    <r>
      <rPr>
        <b/>
        <sz val="12"/>
        <rFont val="Arial"/>
        <family val="2"/>
      </rPr>
      <t>Konzept Personaleinsatz</t>
    </r>
    <r>
      <rPr>
        <sz val="12"/>
        <rFont val="Arial"/>
        <family val="2"/>
      </rPr>
      <t xml:space="preserve">
Der Bieter hat im Formblatt „Konzepte" (Anhang 6 der Vergabeunterlagen) im Register "Konzept Personaleinsatz" eine nachvollziehbare Beschreibung des Personaleinsatzes für das Fachpersonal einzureichen. Die Fachpersonal umfasst die Rollen Arzt, Psychologe, Coaches und ABC-Coach (vgl. Ziffer III.1 der Leistungsbeschreibung, Anhang 4 der Vergabeunterlagen). Dem Auftraggeber ist es wichtig, dass die Teilnehmenden in der Maßnahme "Gesundheitszentrum" vom Fachpersonal optimal betreut werden (in der Bewertungsmethode und im Folgenden als „Zielvorstellung“ bezeichnet). Eine optimale Betreuung der Teilnehmenden im Sinne dieses Zuschlagskriteriums liegt vor, wenn die folgenden Voraussetzungen erfüllt sind: 
(1) Der Auftragnehmer stellt sicher, dass ab Leistungsbeginn geeignetes Fachpersonal i.S.v. Ziffer III.1 der Leistungsbeschreibung (Anhang 4 der Vergabeunterlagen) in vollem Umfang zur Verfügung steht, um die nach der Leistungsbeschreibung vorgesehenen Leistungen vertragskonform erbringen zu können. Der Bieter hat in seinem Personaleinsatzkonzept insbesondere nachvollziehbar darzustellen, wie er im Auftragsfall das gemäß der Leistungsbeschreibung (Anhang 4 der Vergabeunterlagen) geforderte Fachpersonal hierfür rechtzeitig vertraglich bindet und über welches Netzwerk an Honorarkräften er verfügt, dass er bei Bedarf für die Maßnahme rekrutieren kann. 
(2) Ein Weichsel des Fachpersonals während der Vertragslaufzeit wird möglichst vermieden. Hierzu hat der Bieter in seinem Personalkonzept insbesondere nachvollziehbar darzustellen, wie er im Auftragsfall sicherstellen wird, dass er das Fachpersonal langfristig an sich bindet.
(3) Der Auftragnehmer stellt sicher, dass das Fachpersonal in ausreichendem Umfang zur Verfügung steht, um die nach der Leistungsbeschreibung vorgesehenen Leistungen in vollem Unfang vertragskonform erbringen zu können. Der Bieter hat in seinem Personaleinsatzkonzept hierzu insbesondere nachvollziehbar darzulegen, wie viele Personen er im Auftragsfall differenziert nach Arzt, Psychologe, Sozialpädagoge,Gesundheits-/Sozialcoach und ABC-Coach jeweils einsetzen wird und welchen Personalschlüssel er vorsieht.  
(4) Der Auftragnehmer stellt sicher, dass das zur Leistungserbringung eingesetzte Fachpersonal jeweils über eine Vertretung verfügt, so dass die Leistungserbringung im Urlaubs-, Krankheitsfall oder bei sonstigen kurzfristigen Ausfällen nicht beeinträchtigt ist. Der Auftragnehmer hat hierbei sicherzustellen, dass die Vertretung jeweils über alle für die Betreuung der jeweiligen Teilnehmenden relevanten Informationen verfügt, so dass die Betreuung der Teilnehmenden nicht beeinträchtigt ist. Die als Vertretung vorgesehene Person muss dabei mindestens über dieselbe Qualifikation und Erfahrung wie der zu Vertretende verfügen.  
Im Zuschlagskriterium „Konzept Personaleinsatz" wird bewertet, inwieweit sich aus der vom Bieter eingereichten Beschreibung des Personaleinsatzes ergibt, dass er im Auftragsfall die im Zuschlagskriterium beschriebene Zielvorstellung erfüllen wird. Der Bieter hat darauf zu achten, dass die Beschreibung des Personaleinsatzes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t>
    </r>
  </si>
  <si>
    <r>
      <t xml:space="preserve">Raumkonzept
</t>
    </r>
    <r>
      <rPr>
        <sz val="12"/>
        <rFont val="Arial"/>
        <family val="2"/>
      </rPr>
      <t>Der Bieter hat im Formblatt „Konzepte" (Anhang 6 der Vergabeunterlagen) im Register "Raumkonzept" sein Raumkonzept einzureichen. Der Auftraggeber erwartet eine nachvollziehbare Darstellung, die erkennen lässt, wie der Bieter im Auftragsfall sicherstellt, dass er ab Leistungsbeginn über die gemäß der Leistungsbeschreibung (Anhang 4 der Vergabeunterlagen) geforderten Räumlichkeiten und deren Ausstattung verfügt (in der Bewertungsmethode und im Folgenden als "Zielvorstellung" bezeichnet). 
Der Bieter hat dabei insbesondere darzustellen, 
- welche Räumlichkeiten in Mannheim in Betracht kommen, 
- wie er die Barrierefreiheit der Räumlichkeiten gewährleistet, 
- wie die Räumlichkeiten aufgeteilt und gestaltet sein werden, um die Anforderungen, die mit den unterschiedlichen Maßnahmeninhalten verbunden sind, zu erfüllen,
- wie er durch die Auswahl und Gestaltung der Räumlichkeiten die für die im Rahmen der medizinisch-beruflichen Einschätzung i.S.v. Ziffer VI.3 der Leistungsbeschreibung (Anhang 4 der Vergabeunterlagen) erforderliche vertrauliche Athmosphäre gewährleistet. 
Im Zuschlagskriterium "Raumkonzept" wird bewertet, inwieweit sich aus dem vom Bieter eingereichten Konzept ergibt, dass er im Auftragsfall die im Zuschlagskriterium beschriebene Zielvorstellung erfüllen wird. Der Bieter hat darauf zu achten, dass das in dem Angebot anzugebende Konzept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t>
    </r>
  </si>
  <si>
    <r>
      <t xml:space="preserve">Konzept "Maßnahmen zur Förderung der sozialen und kulturellen Teilhabe"
</t>
    </r>
    <r>
      <rPr>
        <sz val="12"/>
        <rFont val="Arial"/>
        <family val="2"/>
      </rPr>
      <t xml:space="preserve">Der Bieter hat im Formblatt „Konzepte" (Anhang 6 der Vergabeunterlagen) im Register "Förderung der soz.+ kult. Teilha" ein Konzept "Maßnahmen zur Förderung der sozialen und kulturellen Teilhabe" einzureichen. Der Auftraggeber erwartet eine nachvollziehbare Darstellung, die erkennen lässt, wie der Bieter im Auftragsfall vorgeht, um die Teilnehmenden im Gesundheitszentrum im Hinblick auf ihre soziale und kulturelle Teilhabe zu fördern und Einsamkeit und Isolation der Teilnehmenden zu durchbrechen (in der Bewertungsmethode und im Folgenden als "Zielvorstellung" bezeichnet). 
Der Bieter hat dabei insbesondere darzustellen, 
- welche Gruppenangebote er mit welchem Turnus im Auftragsfall verbindlich anbieten wird, die die Anforderungen nach Ziffer VI.5.a) der Leistungsbeschreibung (Anhang 4 der Vergabeunterlagen) erfüllen,
- wie er die Teilnehmenden motivieren wird, an den Gruppenangeboten teilzunehmen,
- welche Maßnahmen er im Auftragsfall vorsieht, um die Teilnehmenden zur Kontaktaufnahme untereinander und zur Netzwerkbildung anzuhalten
- und wie er im Auftragsfall vorgehen wird, wenn sich während der Vertragslaufzeit zeigt, dass seine Angebote zur Förderung der sozialen und kulturellen Teilhabe nicht oder nicht wie gewünscht von den Teilnehmenden angenommen werden.
Der Bieter hat dabei ergänzend in seinem Konzept "Maßnahme zur Förderung der sozialen und kulturellen Teilhabe" sein Vorgehen anhand eines fiktiven Teilnehmenden des Gesundheitszentrums beispielhaft darzustellen. 
Im Zuschlagskriterium "Maßnahmen zur Förderung der sozialen und kulturellen Teilhabe" wird bewertet, inwieweit sich aus dem vom Bieter eingereichten Konzept ergibt, dass er im Auftragsfall die im Zuschlagskriterium beschriebene Zielvorstellung erfüllen wird. Der Bieter hat darauf zu achten, dass das in dem Angebot anzugebende Konzept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 </t>
    </r>
  </si>
  <si>
    <r>
      <t xml:space="preserve">Konzept "Abbau gesundheitlicher und psychologischer Teilhabebeschränkungen" 
</t>
    </r>
    <r>
      <rPr>
        <sz val="12"/>
        <rFont val="Arial"/>
        <family val="2"/>
      </rPr>
      <t xml:space="preserve">Der Bieter hat im Formblatt „Konzepte" (Anhang 6 der Vergabeunterlagen) im Register "Abbau gesundheitl. und psy. THB" ein Konzept "Abbau gesundheitlicher und psychologischer Teilhabebeschränkungen" einzureichen. Dem Auftraggeber ist es wichtig, dass die Teilnehmenden gesundheitliche und psychologische Teilhabebeschränkungen abbauen und der Auftragnehmer dies in Theorie und Praxis bereits während dem Zeitraum der Teilnahme mit den Teilnehmenden aktiv angeht. Dabei ist das Ziel, dass bereits zum Ende der Zuweisungsdauer erste Erfolge erkennbar sind. Erste Erfolge sind erkennbar, wenn sich die persönliche Situation des Teilnehmenden im Vergleich zwischen Beginn und Ende der Zuweisungsdauer nachweislich verbessert und auf dieser Grundlage eine positive Prognose im Hinblick auf die berufliche Teilhabe gestellt werden kann. Eine positive Entwicklung liegt vor, wenn im Verlauf der Teilnahme am Gesundheitszentrum konkrete, objektivierbare Veränderungen eintreten, etwa die Vereinbarung medizinischer Behandlungstermine, eine verbesserte Kooperations- und Veränderungsbereitschaft oder eine gesteigerte Motivation zur Umsetzung vereinbarter Schritte, die sich durch Handlungen des Teilnehmenden nach außen manifestieren (in der Bewertungsmethode und im Folgenden als "Zielvorstellung" bezeichnet).
Der Bieter hat dabei ergänzend in seinem Konzept "Abbau gesundheitlicher und psychologischer Teilhabebeschränkung" sein Vorgehen anhand eines fiktiven Teilnehmenden des Gesundheitszentrums beispielhaft darzustellen. 
Der Auftraggeber erwartet eine nachvollziehbare Darstellung, die erkennen lässt, wie der Bieter im Auftragsfall vorgeht, um die Zielvorstellung zu erreichen. Dabei hat der Bieter insbesondere darzulegen, wie er im Auftragsfall konkret vorgeht, um die in Ziffer VI.4 der Leistungsbeschreibung (Anhang 4 der Vergabeunterlagen) beschriebenen Leistungen zu erbringen. 
Im Zuschlagskriterium "Abbau gesundheitlicher und psychologischer Teilhabebeschränkungen" wird bewertet, inwieweit sich aus dem vom Bieter eingereichten Konzept ergibt, dass er im Auftragsfall die im Zuschlagskriterium beschriebene Zielvorstellung erfüllen wird. Der Bieter hat darauf zu achten, dass das in dem Angebot anzugebende Konzept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 </t>
    </r>
  </si>
  <si>
    <r>
      <t xml:space="preserve">Krisenbewältigungskonzept 
</t>
    </r>
    <r>
      <rPr>
        <sz val="12"/>
        <rFont val="Arial"/>
        <family val="2"/>
      </rPr>
      <t xml:space="preserve">Der Bieter hat im Formblatt „Konzepte" (Anhang 6 der Vergabeunterlagen) im Register "Krisenbewältigungskonzept" ein Konzept zur Krisenbewältigung einzureichen. Der Auftraggeber erwartet eine nachvollziehbare Darstellung, die erkennen lässt, wie der Bieter im Auftragsfall vorgeht, wenn es bei einem Teilnehmer zu einer individuellen Krise kommt. Eine individuelle Krise im vorgenannten Sinn liegt vor, wenn bei einem Teilnehmenden eine akut eintretende, persönlichkeits‑, gesundheits‑ oder sozialbedingte Beeinträchtigung der psychischen oder sozialen Stabilität auftritt,
- die über das bei der Zielgruppe übliche Belastungsniveau hinausgeht,
- die Fähigkeit des Teilnehmenden, an Maßnahmen des Gesundheitszentrums teilzunehmen und mitzuwirken, erheblich einschränkt, und
- nach objektiver Prognose geeignet ist, den Abbruch oder die nachhaltige Gefährdung der Teilnahme zu bewirken.
Dem Auftraggeber ist es wichtig, dass die Teilnehmenden im Fall einer individuellen Krise vom Auftragnehmer unterstützt werden, um einen vorzeitigen Abbruch der Teilnahme zu verhindern (in der Bewertungsmethode und im Folgenden als "Zielvorstellung" bezeichnet). 
Der Bieter hat dabei ergänzend in seinem Krisenbewältigungskonzept sein Vorgehen anhand eines fiktiven Teilnehmenden des Gesundheitszentrums beispielhaft darzustellen. 
Im Zuschlagskriterium "Krisenbewältigungskonzept" wird bewertet, inwieweit sich aus dem vom Bieter eingereichten Konzept ergibt, dass er im Auftragsfall die im Zuschlagskriterium beschriebene Zielvorstellung erfüllen wird. Der Bieter hat darauf zu achten, dass das in dem Angebot anzugebende Konzept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 </t>
    </r>
  </si>
  <si>
    <r>
      <t xml:space="preserve">Konzept "Zusammenarbeit des Teams" 
</t>
    </r>
    <r>
      <rPr>
        <sz val="12"/>
        <rFont val="Arial"/>
        <family val="2"/>
      </rPr>
      <t xml:space="preserve">Der Bieter hat im Formblatt „Konzepte" (Anhang 6 der Vergabeunterlagen) im Register "Zusammenarbeit des Teams" ein Konzept zur Zusammenarbeit des Teams einzureichen. Der Auftraggeber erwartet eine nachvollziehbare Darstellung, die erkennen lässt, wie der Bieter im Auftragsfall vorgeht, um zu gewährleisten, dass das von ihm eingesetzte Fachpersonal sich engmaschig bei der Betreuung der Teilnehmenden untereinander abstimmt und alle Rollen ihre jeweilige Perspektive bestmöglich in die Entwicklung des zu erstellenden individuellen Integrationsfahrplans eines Teilnehmenden einbringen können (in der Bewertungsmethode und im Folgenden als "Zielvorstellung" bezeichnet). Dabei hat der Bieter auch darzustellen, welche Maßnahmen er ergreift, um etwaige Konflikte im Team des Fachpersonals zu lösen, um  für die Teilnehmenden das bestmögliche Ergebnis zu erzielen. 
Im Zuschlagskriterium "Zusammenarbeit des Teams" wird bewertet, inwieweit sich aus dem vom Bieter eingereichten Konzept ergibt, dass er im Auftragsfall die im Zuschlagskriterium beschriebene Zielvorstellung erfüllen wird. Der Bieter hat darauf zu achten, dass das in dem Angebot anzugebende Konzept konkret auf den ausgeschriebenen Auftrag abstellt. Gewertet werden können nur nachvollziehbare und eindeutige Angaben.
Das Konzept darf einen Gesamtumfang von 10.000 Zeichen (einschließlich Leerzeichen) nicht überschreiten. Das Einfügen von Abbildungen (textliche Abbildungen, Grafiken, etc.) ist nicht zugelassen. Sollte ein Bieter Abbildungen einfügen, bleiben diese bei der Wertung unberücksichtigt. 
Das Konzept des Bieters ist Gegenstand der Angebotswertung und wird im Auftragsfall Vertragsbestandteil. 
Die Ausführungen des Bieters gelten als zugesicherte Eigenschaften. </t>
    </r>
  </si>
  <si>
    <r>
      <t xml:space="preserve">Preis 
</t>
    </r>
    <r>
      <rPr>
        <sz val="12"/>
        <rFont val="Arial"/>
        <family val="2"/>
      </rPr>
      <t>Bewertet wird die im Preisblatt (Anhang 5 der Vergabeunterlagen) unter Ziffer V. anhand der Bieterangaben berechnete "Aufwandspauschale je Teilnehmendem pro Monat, in € brutto (=Wertungspreis)".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</si>
</sst>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x14ac:knownFonts="1">
    <font>
      <sz val="11"/>
      <color theme="1"/>
      <name val="Calibri"/>
      <family val="2"/>
      <scheme val="minor"/>
    </font>
    <font>
      <sz val="11"/>
      <color theme="1"/>
      <name val="Arial"/>
      <family val="2"/>
    </font>
    <font>
      <sz val="12"/>
      <color theme="1"/>
      <name val="Arial"/>
      <family val="2"/>
    </font>
    <font>
      <sz val="12"/>
      <name val="Arial"/>
      <family val="2"/>
    </font>
    <font>
      <b/>
      <sz val="12"/>
      <name val="Arial"/>
      <family val="2"/>
    </font>
    <font>
      <sz val="8"/>
      <color theme="1"/>
      <name val="Calibri"/>
      <family val="2"/>
      <scheme val="minor"/>
    </font>
    <font>
      <b/>
      <sz val="20"/>
      <color theme="0"/>
      <name val="Arial"/>
      <family val="2"/>
    </font>
    <font>
      <b/>
      <sz val="12"/>
      <color theme="0"/>
      <name val="Arial"/>
      <family val="2"/>
    </font>
    <font>
      <sz val="11"/>
      <color theme="1"/>
      <name val="Calibri"/>
      <family val="2"/>
      <scheme val="minor"/>
    </font>
    <font>
      <sz val="10.5"/>
      <color theme="1"/>
      <name val="Arial"/>
      <family val="2"/>
    </font>
    <font>
      <b/>
      <sz val="10.5"/>
      <color theme="1"/>
      <name val="Arial"/>
      <family val="2"/>
    </font>
    <font>
      <b/>
      <sz val="20"/>
      <color theme="1"/>
      <name val="Arial"/>
      <family val="2"/>
    </font>
    <font>
      <sz val="20"/>
      <color theme="1"/>
      <name val="Arial"/>
      <family val="2"/>
    </font>
    <font>
      <sz val="10.5"/>
      <color rgb="FF000000"/>
      <name val="Arial"/>
      <family val="2"/>
    </font>
    <font>
      <b/>
      <sz val="10.5"/>
      <color rgb="FF000000"/>
      <name val="Arial"/>
      <family val="2"/>
    </font>
    <font>
      <sz val="10.5"/>
      <name val="Arial"/>
      <family val="2"/>
    </font>
    <font>
      <b/>
      <sz val="10.5"/>
      <name val="Arial"/>
      <family val="2"/>
    </font>
    <font>
      <i/>
      <sz val="10.5"/>
      <name val="Arial"/>
      <family val="2"/>
    </font>
    <font>
      <sz val="10.5"/>
      <color theme="1"/>
      <name val="Calibri"/>
      <family val="2"/>
      <scheme val="minor"/>
    </font>
    <font>
      <sz val="10.5"/>
      <name val="Calibri"/>
      <family val="2"/>
      <scheme val="minor"/>
    </font>
    <font>
      <sz val="11"/>
      <name val="Arial"/>
      <family val="2"/>
    </font>
    <font>
      <b/>
      <sz val="11"/>
      <name val="Arial"/>
      <family val="2"/>
    </font>
    <font>
      <b/>
      <sz val="16"/>
      <name val="Arial"/>
      <family val="2"/>
    </font>
    <font>
      <b/>
      <sz val="14"/>
      <name val="Arial"/>
      <family val="2"/>
    </font>
    <font>
      <sz val="11"/>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4"/>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indexed="64"/>
      </left>
      <right style="medium">
        <color auto="1"/>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bottom/>
      <diagonal/>
    </border>
    <border>
      <left style="thin">
        <color auto="1"/>
      </left>
      <right style="thin">
        <color auto="1"/>
      </right>
      <top style="medium">
        <color indexed="64"/>
      </top>
      <bottom style="medium">
        <color indexed="64"/>
      </bottom>
      <diagonal/>
    </border>
    <border>
      <left style="medium">
        <color auto="1"/>
      </left>
      <right style="thin">
        <color auto="1"/>
      </right>
      <top style="medium">
        <color indexed="64"/>
      </top>
      <bottom style="medium">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8" fillId="0" borderId="0" applyFont="0" applyFill="0" applyBorder="0" applyAlignment="0" applyProtection="0"/>
  </cellStyleXfs>
  <cellXfs count="130">
    <xf numFmtId="0" fontId="0" fillId="0" borderId="0" xfId="0"/>
    <xf numFmtId="0" fontId="1" fillId="0" borderId="0" xfId="0" applyFont="1"/>
    <xf numFmtId="0" fontId="2"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xf>
    <xf numFmtId="0" fontId="5" fillId="0" borderId="0" xfId="0" applyFont="1" applyAlignment="1">
      <alignment vertical="center"/>
    </xf>
    <xf numFmtId="0" fontId="1" fillId="0" borderId="27" xfId="0" applyFont="1" applyBorder="1"/>
    <xf numFmtId="9" fontId="7" fillId="6" borderId="13" xfId="0"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9" fontId="2" fillId="0" borderId="0" xfId="1" applyFont="1" applyAlignment="1">
      <alignment horizontal="center" vertical="center"/>
    </xf>
    <xf numFmtId="2" fontId="6" fillId="4" borderId="13" xfId="0" applyNumberFormat="1" applyFont="1" applyFill="1" applyBorder="1" applyAlignment="1">
      <alignment vertical="center"/>
    </xf>
    <xf numFmtId="0" fontId="9" fillId="0" borderId="0" xfId="0" applyFont="1"/>
    <xf numFmtId="0" fontId="13" fillId="0" borderId="18" xfId="0" applyFont="1" applyBorder="1" applyAlignment="1">
      <alignment vertical="center"/>
    </xf>
    <xf numFmtId="0" fontId="9" fillId="0" borderId="14" xfId="0" applyFont="1" applyBorder="1"/>
    <xf numFmtId="0" fontId="13" fillId="0" borderId="18" xfId="0" applyFont="1" applyBorder="1" applyAlignment="1">
      <alignment horizontal="justify" vertical="center"/>
    </xf>
    <xf numFmtId="0" fontId="14" fillId="0" borderId="18" xfId="0" applyFont="1" applyBorder="1" applyAlignment="1">
      <alignment horizontal="center" vertical="center"/>
    </xf>
    <xf numFmtId="0" fontId="13" fillId="0" borderId="14" xfId="0" applyFont="1" applyBorder="1" applyAlignment="1">
      <alignment horizontal="justify" vertical="center"/>
    </xf>
    <xf numFmtId="0" fontId="14" fillId="0" borderId="18" xfId="0" applyFont="1" applyBorder="1" applyAlignment="1">
      <alignment horizontal="justify" vertical="center"/>
    </xf>
    <xf numFmtId="0" fontId="15" fillId="0" borderId="18" xfId="0" applyFont="1" applyBorder="1" applyAlignment="1">
      <alignment horizontal="justify" vertical="center"/>
    </xf>
    <xf numFmtId="0" fontId="15" fillId="0" borderId="14" xfId="0" applyFont="1" applyBorder="1"/>
    <xf numFmtId="0" fontId="15" fillId="0" borderId="0" xfId="0" applyFont="1" applyAlignment="1">
      <alignment vertical="center"/>
    </xf>
    <xf numFmtId="0" fontId="15" fillId="0" borderId="0" xfId="0" applyFont="1"/>
    <xf numFmtId="0" fontId="18"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0" fillId="2" borderId="11" xfId="0" applyFont="1" applyFill="1" applyBorder="1" applyAlignment="1">
      <alignment horizontal="center" vertical="center"/>
    </xf>
    <xf numFmtId="0" fontId="15" fillId="0" borderId="15" xfId="0" applyFont="1" applyBorder="1" applyAlignment="1">
      <alignment horizontal="justify" vertical="center"/>
    </xf>
    <xf numFmtId="0" fontId="19" fillId="0" borderId="15" xfId="0" applyFont="1" applyBorder="1"/>
    <xf numFmtId="164" fontId="4" fillId="2" borderId="13" xfId="1" applyNumberFormat="1" applyFont="1" applyFill="1" applyBorder="1" applyAlignment="1">
      <alignment horizontal="center" vertical="center" wrapText="1"/>
    </xf>
    <xf numFmtId="0" fontId="9" fillId="0" borderId="17" xfId="0" applyFont="1" applyBorder="1" applyAlignment="1">
      <alignment horizontal="center" vertical="center"/>
    </xf>
    <xf numFmtId="0" fontId="9" fillId="0" borderId="8" xfId="0" applyFont="1" applyBorder="1" applyAlignment="1">
      <alignment horizontal="justify" vertical="center"/>
    </xf>
    <xf numFmtId="0" fontId="15" fillId="0" borderId="13" xfId="0" applyFont="1" applyBorder="1" applyAlignment="1">
      <alignment horizontal="justify" vertical="center"/>
    </xf>
    <xf numFmtId="0" fontId="16" fillId="3" borderId="13" xfId="0" applyFont="1" applyFill="1" applyBorder="1" applyAlignment="1">
      <alignment horizontal="center" vertical="center"/>
    </xf>
    <xf numFmtId="0" fontId="15" fillId="0" borderId="13" xfId="0" applyFont="1" applyBorder="1" applyAlignment="1">
      <alignment wrapText="1"/>
    </xf>
    <xf numFmtId="4" fontId="1" fillId="0" borderId="0" xfId="0" applyNumberFormat="1" applyFont="1"/>
    <xf numFmtId="4" fontId="5" fillId="0" borderId="0" xfId="0" applyNumberFormat="1" applyFont="1" applyAlignment="1">
      <alignment vertical="center"/>
    </xf>
    <xf numFmtId="0" fontId="20" fillId="0" borderId="0" xfId="0" applyFont="1"/>
    <xf numFmtId="0" fontId="21" fillId="0" borderId="13" xfId="0" applyFont="1" applyBorder="1" applyAlignment="1">
      <alignment horizontal="center" vertical="center"/>
    </xf>
    <xf numFmtId="0" fontId="21" fillId="0" borderId="4" xfId="0" applyFont="1" applyBorder="1" applyAlignment="1">
      <alignment horizontal="center" vertical="center" wrapText="1"/>
    </xf>
    <xf numFmtId="9" fontId="21" fillId="0" borderId="4" xfId="1"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wrapText="1"/>
    </xf>
    <xf numFmtId="4" fontId="21" fillId="0" borderId="7" xfId="0" applyNumberFormat="1" applyFont="1" applyBorder="1" applyAlignment="1">
      <alignment horizontal="center" vertical="center" wrapText="1"/>
    </xf>
    <xf numFmtId="0" fontId="21"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1" fillId="2" borderId="4" xfId="0" applyFont="1" applyFill="1" applyBorder="1" applyAlignment="1">
      <alignment horizontal="center" vertical="center"/>
    </xf>
    <xf numFmtId="4" fontId="21" fillId="2" borderId="4" xfId="0" applyNumberFormat="1" applyFont="1" applyFill="1" applyBorder="1" applyAlignment="1">
      <alignment horizontal="center" vertical="center"/>
    </xf>
    <xf numFmtId="0" fontId="23" fillId="0" borderId="3" xfId="0" applyFont="1" applyBorder="1" applyAlignment="1">
      <alignment horizontal="center" vertical="center"/>
    </xf>
    <xf numFmtId="0" fontId="20" fillId="0" borderId="3" xfId="0" applyFont="1" applyBorder="1" applyAlignment="1">
      <alignment horizontal="center" vertical="center" wrapText="1"/>
    </xf>
    <xf numFmtId="0" fontId="21" fillId="2" borderId="13" xfId="0" applyFont="1" applyFill="1" applyBorder="1" applyAlignment="1">
      <alignment horizontal="center" vertical="center"/>
    </xf>
    <xf numFmtId="4" fontId="21" fillId="2" borderId="13" xfId="0" applyNumberFormat="1" applyFont="1" applyFill="1" applyBorder="1" applyAlignment="1">
      <alignment horizontal="center" vertical="center"/>
    </xf>
    <xf numFmtId="165" fontId="21" fillId="2" borderId="13" xfId="0" applyNumberFormat="1" applyFont="1" applyFill="1" applyBorder="1" applyAlignment="1">
      <alignment horizontal="center" vertical="center"/>
    </xf>
    <xf numFmtId="0" fontId="3" fillId="0" borderId="0" xfId="0" applyFont="1" applyAlignment="1">
      <alignment horizontal="center" vertical="center"/>
    </xf>
    <xf numFmtId="9" fontId="3" fillId="0" borderId="0" xfId="1" applyFont="1" applyAlignment="1">
      <alignment horizontal="center" vertical="center"/>
    </xf>
    <xf numFmtId="0" fontId="24" fillId="0" borderId="0" xfId="0" applyFont="1" applyAlignment="1">
      <alignment horizontal="center"/>
    </xf>
    <xf numFmtId="0" fontId="24" fillId="0" borderId="0" xfId="0" applyFont="1"/>
    <xf numFmtId="4" fontId="20" fillId="0" borderId="0" xfId="0" applyNumberFormat="1" applyFont="1"/>
    <xf numFmtId="0" fontId="20" fillId="0" borderId="13" xfId="0" applyFont="1" applyBorder="1" applyAlignment="1">
      <alignment horizontal="center" vertical="center" wrapText="1"/>
    </xf>
    <xf numFmtId="0" fontId="22" fillId="0" borderId="13" xfId="0" applyFont="1" applyBorder="1" applyAlignment="1">
      <alignment horizontal="center" vertical="center" textRotation="90" wrapText="1"/>
    </xf>
    <xf numFmtId="0" fontId="23" fillId="0" borderId="13" xfId="0" applyFont="1" applyBorder="1" applyAlignment="1">
      <alignment horizontal="center" vertical="center"/>
    </xf>
    <xf numFmtId="9" fontId="4" fillId="2" borderId="13" xfId="0" applyNumberFormat="1" applyFont="1" applyFill="1" applyBorder="1" applyAlignment="1">
      <alignment horizontal="center" vertical="center" wrapText="1"/>
    </xf>
    <xf numFmtId="0" fontId="21" fillId="2" borderId="17" xfId="0" applyFont="1" applyFill="1" applyBorder="1" applyAlignment="1">
      <alignment horizontal="center" vertical="center"/>
    </xf>
    <xf numFmtId="4" fontId="21" fillId="2" borderId="16" xfId="0" applyNumberFormat="1" applyFont="1" applyFill="1" applyBorder="1" applyAlignment="1">
      <alignment horizontal="center" vertical="center"/>
    </xf>
    <xf numFmtId="12" fontId="21" fillId="2" borderId="8" xfId="0" applyNumberFormat="1" applyFont="1" applyFill="1" applyBorder="1" applyAlignment="1">
      <alignment horizontal="center" vertical="center"/>
    </xf>
    <xf numFmtId="0" fontId="15" fillId="0" borderId="4" xfId="0" applyFont="1" applyBorder="1" applyAlignment="1">
      <alignment horizontal="left" vertical="center" wrapText="1"/>
    </xf>
    <xf numFmtId="0" fontId="15" fillId="0" borderId="25" xfId="0" applyFont="1" applyBorder="1" applyAlignment="1">
      <alignment horizontal="left" vertical="center" wrapText="1"/>
    </xf>
    <xf numFmtId="0" fontId="15" fillId="5" borderId="19" xfId="0" applyFont="1" applyFill="1" applyBorder="1" applyAlignment="1">
      <alignment horizontal="left" vertical="center" wrapText="1"/>
    </xf>
    <xf numFmtId="0" fontId="15" fillId="5" borderId="20" xfId="0" applyFont="1" applyFill="1" applyBorder="1" applyAlignment="1">
      <alignment horizontal="left" vertical="center"/>
    </xf>
    <xf numFmtId="0" fontId="10" fillId="2" borderId="19" xfId="0" applyFont="1" applyFill="1" applyBorder="1" applyAlignment="1">
      <alignment horizontal="center" vertical="center"/>
    </xf>
    <xf numFmtId="0" fontId="10" fillId="2" borderId="20" xfId="0" applyFont="1" applyFill="1" applyBorder="1" applyAlignment="1">
      <alignment horizontal="center" vertical="center"/>
    </xf>
    <xf numFmtId="0" fontId="13" fillId="0" borderId="21" xfId="0" applyFont="1" applyBorder="1" applyAlignment="1">
      <alignment horizontal="left" vertical="center" wrapText="1"/>
    </xf>
    <xf numFmtId="0" fontId="13" fillId="0" borderId="22" xfId="0" applyFont="1" applyBorder="1" applyAlignment="1">
      <alignment horizontal="left" vertical="center" wrapText="1"/>
    </xf>
    <xf numFmtId="0" fontId="13" fillId="0" borderId="18" xfId="0" applyFont="1" applyBorder="1" applyAlignment="1">
      <alignment horizontal="left" vertical="center"/>
    </xf>
    <xf numFmtId="0" fontId="13" fillId="0" borderId="14" xfId="0" applyFont="1" applyBorder="1" applyAlignment="1">
      <alignment horizontal="left" vertical="center"/>
    </xf>
    <xf numFmtId="0" fontId="10" fillId="2" borderId="18" xfId="0" applyFont="1" applyFill="1" applyBorder="1" applyAlignment="1">
      <alignment horizontal="center"/>
    </xf>
    <xf numFmtId="0" fontId="10" fillId="2" borderId="14" xfId="0" applyFont="1" applyFill="1" applyBorder="1" applyAlignment="1">
      <alignment horizontal="center"/>
    </xf>
    <xf numFmtId="0" fontId="15" fillId="0" borderId="18" xfId="0" applyFont="1" applyBorder="1" applyAlignment="1">
      <alignment horizontal="left" vertical="center" wrapText="1"/>
    </xf>
    <xf numFmtId="0" fontId="15" fillId="0" borderId="14" xfId="0" applyFont="1" applyBorder="1" applyAlignment="1">
      <alignment horizontal="left" vertical="center" wrapText="1"/>
    </xf>
    <xf numFmtId="0" fontId="15" fillId="0" borderId="23" xfId="0" applyFont="1" applyBorder="1" applyAlignment="1">
      <alignment horizontal="left" vertical="center" wrapText="1"/>
    </xf>
    <xf numFmtId="0" fontId="15" fillId="0" borderId="24" xfId="0" applyFont="1" applyBorder="1" applyAlignment="1">
      <alignment horizontal="left"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26" xfId="0" applyFont="1" applyBorder="1" applyAlignment="1">
      <alignment horizontal="center" vertical="center"/>
    </xf>
    <xf numFmtId="0" fontId="21" fillId="0" borderId="9" xfId="0" applyFont="1" applyBorder="1" applyAlignment="1">
      <alignment horizontal="center" vertical="center"/>
    </xf>
    <xf numFmtId="0" fontId="6" fillId="4" borderId="2" xfId="0" applyFont="1" applyFill="1" applyBorder="1" applyAlignment="1">
      <alignment horizontal="center" vertical="center" wrapText="1"/>
    </xf>
    <xf numFmtId="0" fontId="22" fillId="0" borderId="4" xfId="0" applyFont="1" applyBorder="1" applyAlignment="1">
      <alignment horizontal="center" vertical="center" textRotation="90"/>
    </xf>
    <xf numFmtId="0" fontId="22" fillId="0" borderId="10" xfId="0" applyFont="1" applyBorder="1" applyAlignment="1">
      <alignment horizontal="center" vertical="center" textRotation="90"/>
    </xf>
    <xf numFmtId="0" fontId="22" fillId="0" borderId="27" xfId="0" applyFont="1" applyBorder="1" applyAlignment="1">
      <alignment horizontal="center" vertical="center" textRotation="90"/>
    </xf>
    <xf numFmtId="0" fontId="22" fillId="0" borderId="25" xfId="0" applyFont="1" applyBorder="1" applyAlignment="1">
      <alignment horizontal="center" vertical="center" textRotation="90"/>
    </xf>
    <xf numFmtId="0" fontId="23" fillId="0" borderId="2" xfId="0" applyFont="1" applyBorder="1" applyAlignment="1">
      <alignment horizontal="center" vertical="center"/>
    </xf>
    <xf numFmtId="0" fontId="23" fillId="0" borderId="26" xfId="0" applyFont="1" applyBorder="1" applyAlignment="1">
      <alignment horizontal="center" vertical="center"/>
    </xf>
    <xf numFmtId="0" fontId="23"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12" xfId="0" applyFont="1" applyBorder="1" applyAlignment="1">
      <alignment horizontal="center" vertical="center" wrapText="1"/>
    </xf>
    <xf numFmtId="9" fontId="4" fillId="2" borderId="4" xfId="1" applyFont="1" applyFill="1" applyBorder="1" applyAlignment="1">
      <alignment horizontal="center" vertical="center" wrapText="1"/>
    </xf>
    <xf numFmtId="9" fontId="4" fillId="2" borderId="25" xfId="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21" fillId="0" borderId="0" xfId="0" applyFont="1" applyAlignment="1">
      <alignment horizontal="center" vertical="center"/>
    </xf>
    <xf numFmtId="0" fontId="21" fillId="0" borderId="28" xfId="0" applyFont="1" applyBorder="1" applyAlignment="1">
      <alignment horizontal="center" vertical="center"/>
    </xf>
    <xf numFmtId="0" fontId="21" fillId="0" borderId="12" xfId="0" applyFont="1" applyBorder="1" applyAlignment="1">
      <alignment horizontal="center" vertical="center"/>
    </xf>
    <xf numFmtId="0" fontId="23" fillId="0" borderId="12" xfId="0" applyFont="1" applyBorder="1" applyAlignment="1">
      <alignment horizontal="center" vertical="center"/>
    </xf>
    <xf numFmtId="0" fontId="21" fillId="2" borderId="4" xfId="0" applyFont="1" applyFill="1" applyBorder="1" applyAlignment="1">
      <alignment horizontal="center" vertical="center"/>
    </xf>
    <xf numFmtId="0" fontId="21" fillId="2" borderId="25" xfId="0" applyFont="1" applyFill="1" applyBorder="1" applyAlignment="1">
      <alignment horizontal="center" vertical="center"/>
    </xf>
    <xf numFmtId="4" fontId="21" fillId="2" borderId="4" xfId="0" applyNumberFormat="1" applyFont="1" applyFill="1" applyBorder="1" applyAlignment="1">
      <alignment horizontal="center" vertical="center"/>
    </xf>
    <xf numFmtId="4" fontId="21" fillId="2" borderId="25" xfId="0" applyNumberFormat="1" applyFont="1" applyFill="1" applyBorder="1" applyAlignment="1">
      <alignment horizontal="center" vertical="center"/>
    </xf>
    <xf numFmtId="0" fontId="23" fillId="0" borderId="29" xfId="0" applyFont="1" applyBorder="1" applyAlignment="1">
      <alignment horizontal="center" vertical="center"/>
    </xf>
    <xf numFmtId="0" fontId="23" fillId="0" borderId="30" xfId="0" applyFont="1" applyBorder="1" applyAlignment="1">
      <alignment horizontal="center" vertical="center"/>
    </xf>
    <xf numFmtId="0" fontId="21" fillId="2" borderId="29" xfId="0" applyFont="1" applyFill="1" applyBorder="1" applyAlignment="1">
      <alignment horizontal="center" vertical="center"/>
    </xf>
    <xf numFmtId="0" fontId="21" fillId="2" borderId="30" xfId="0" applyFont="1" applyFill="1" applyBorder="1" applyAlignment="1">
      <alignment horizontal="center" vertical="center"/>
    </xf>
    <xf numFmtId="0" fontId="23" fillId="0" borderId="4" xfId="0" applyFont="1" applyBorder="1" applyAlignment="1">
      <alignment horizontal="center" vertical="center"/>
    </xf>
    <xf numFmtId="0" fontId="23" fillId="0" borderId="25" xfId="0" applyFont="1" applyBorder="1" applyAlignment="1">
      <alignment horizontal="center" vertical="center"/>
    </xf>
    <xf numFmtId="0" fontId="4" fillId="2" borderId="4" xfId="0" applyFont="1" applyFill="1" applyBorder="1" applyAlignment="1">
      <alignment horizontal="left" vertical="center" wrapText="1"/>
    </xf>
    <xf numFmtId="0" fontId="4" fillId="2" borderId="25" xfId="0" applyFont="1" applyFill="1" applyBorder="1" applyAlignment="1">
      <alignment horizontal="left" vertical="center" wrapText="1"/>
    </xf>
    <xf numFmtId="164" fontId="4" fillId="2" borderId="4" xfId="1" applyNumberFormat="1" applyFont="1" applyFill="1" applyBorder="1" applyAlignment="1">
      <alignment horizontal="center" vertical="center" wrapText="1"/>
    </xf>
    <xf numFmtId="164" fontId="4" fillId="2" borderId="25" xfId="1" applyNumberFormat="1" applyFont="1" applyFill="1" applyBorder="1" applyAlignment="1">
      <alignment horizontal="center" vertical="center" wrapText="1"/>
    </xf>
    <xf numFmtId="0" fontId="20" fillId="0" borderId="4" xfId="0" applyFont="1" applyBorder="1" applyAlignment="1">
      <alignment horizontal="center" vertical="center" wrapText="1"/>
    </xf>
    <xf numFmtId="0" fontId="20" fillId="0" borderId="25" xfId="0" applyFont="1" applyBorder="1" applyAlignment="1">
      <alignment horizontal="center" vertical="center" wrapText="1"/>
    </xf>
    <xf numFmtId="0" fontId="4" fillId="2" borderId="29" xfId="0" applyFont="1" applyFill="1" applyBorder="1" applyAlignment="1">
      <alignment horizontal="left" vertical="center" wrapText="1"/>
    </xf>
    <xf numFmtId="0" fontId="4" fillId="2" borderId="30" xfId="0" applyFont="1" applyFill="1" applyBorder="1" applyAlignment="1">
      <alignment horizontal="left" vertical="center" wrapText="1"/>
    </xf>
    <xf numFmtId="164" fontId="4" fillId="2" borderId="29" xfId="1" applyNumberFormat="1" applyFont="1" applyFill="1" applyBorder="1" applyAlignment="1">
      <alignment horizontal="center" vertical="center" wrapText="1"/>
    </xf>
    <xf numFmtId="164" fontId="4" fillId="2" borderId="30" xfId="1" applyNumberFormat="1" applyFont="1" applyFill="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4" fontId="21" fillId="2" borderId="29" xfId="0" applyNumberFormat="1" applyFont="1" applyFill="1" applyBorder="1" applyAlignment="1">
      <alignment horizontal="center" vertical="center"/>
    </xf>
    <xf numFmtId="4" fontId="21" fillId="2" borderId="30"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BF60-0EDE-4CD0-AC68-BD32720F78C5}">
  <sheetPr>
    <tabColor theme="7"/>
  </sheetPr>
  <dimension ref="B2:C21"/>
  <sheetViews>
    <sheetView tabSelected="1" zoomScaleNormal="100" workbookViewId="0">
      <selection sqref="A1:XFD1048576"/>
    </sheetView>
  </sheetViews>
  <sheetFormatPr baseColWidth="10" defaultColWidth="11.42578125" defaultRowHeight="13.5" x14ac:dyDescent="0.2"/>
  <cols>
    <col min="1" max="1" width="7" style="11" customWidth="1"/>
    <col min="2" max="2" width="9.7109375" style="11" customWidth="1"/>
    <col min="3" max="3" width="112.5703125" style="11" customWidth="1"/>
    <col min="4" max="16384" width="11.42578125" style="11"/>
  </cols>
  <sheetData>
    <row r="2" spans="2:3" ht="27" customHeight="1" x14ac:dyDescent="0.2">
      <c r="B2" s="68" t="s">
        <v>0</v>
      </c>
      <c r="C2" s="69"/>
    </row>
    <row r="5" spans="2:3" ht="75" customHeight="1" x14ac:dyDescent="0.2">
      <c r="B5" s="70" t="s">
        <v>17</v>
      </c>
      <c r="C5" s="71"/>
    </row>
    <row r="6" spans="2:3" x14ac:dyDescent="0.2">
      <c r="B6" s="12"/>
      <c r="C6" s="13"/>
    </row>
    <row r="7" spans="2:3" ht="26.25" customHeight="1" x14ac:dyDescent="0.2">
      <c r="B7" s="72" t="s">
        <v>1</v>
      </c>
      <c r="C7" s="73"/>
    </row>
    <row r="8" spans="2:3" x14ac:dyDescent="0.2">
      <c r="B8" s="14"/>
      <c r="C8" s="13"/>
    </row>
    <row r="9" spans="2:3" x14ac:dyDescent="0.2">
      <c r="B9" s="15" t="s">
        <v>2</v>
      </c>
      <c r="C9" s="16" t="s">
        <v>25</v>
      </c>
    </row>
    <row r="10" spans="2:3" x14ac:dyDescent="0.2">
      <c r="B10" s="14"/>
      <c r="C10" s="13"/>
    </row>
    <row r="11" spans="2:3" x14ac:dyDescent="0.2">
      <c r="B11" s="15" t="s">
        <v>3</v>
      </c>
      <c r="C11" s="16" t="s">
        <v>26</v>
      </c>
    </row>
    <row r="12" spans="2:3" x14ac:dyDescent="0.2">
      <c r="B12" s="14"/>
      <c r="C12" s="13"/>
    </row>
    <row r="13" spans="2:3" ht="27" x14ac:dyDescent="0.2">
      <c r="B13" s="15" t="s">
        <v>4</v>
      </c>
      <c r="C13" s="16" t="s">
        <v>27</v>
      </c>
    </row>
    <row r="14" spans="2:3" x14ac:dyDescent="0.2">
      <c r="B14" s="17"/>
      <c r="C14" s="13"/>
    </row>
    <row r="15" spans="2:3" x14ac:dyDescent="0.2">
      <c r="B15" s="74" t="s">
        <v>5</v>
      </c>
      <c r="C15" s="75"/>
    </row>
    <row r="16" spans="2:3" x14ac:dyDescent="0.2">
      <c r="B16" s="14"/>
      <c r="C16" s="13"/>
    </row>
    <row r="17" spans="2:3" ht="66" customHeight="1" x14ac:dyDescent="0.2">
      <c r="B17" s="76" t="s">
        <v>37</v>
      </c>
      <c r="C17" s="77"/>
    </row>
    <row r="18" spans="2:3" x14ac:dyDescent="0.2">
      <c r="B18" s="18"/>
      <c r="C18" s="19"/>
    </row>
    <row r="19" spans="2:3" ht="43.5" customHeight="1" x14ac:dyDescent="0.2">
      <c r="B19" s="78" t="s">
        <v>28</v>
      </c>
      <c r="C19" s="79"/>
    </row>
    <row r="20" spans="2:3" x14ac:dyDescent="0.2">
      <c r="B20" s="20"/>
      <c r="C20" s="21"/>
    </row>
    <row r="21" spans="2:3" ht="96" customHeight="1" x14ac:dyDescent="0.2">
      <c r="B21" s="66" t="s">
        <v>38</v>
      </c>
      <c r="C21" s="67"/>
    </row>
  </sheetData>
  <sheetProtection algorithmName="SHA-512" hashValue="U1abjAPQ0aQvdsLOVpV5a6pgTDZKAa2BwK+3tFGwic4ImD7CHFodFY+Fn2X1MSq/WxCpSKbBnTEoo6vI2JYA9g==" saltValue="aRZfN8wCd6I0xvtADXXr+g==" spinCount="100000" sheet="1" objects="1" scenarios="1" selectLockedCells="1" selectUnlockedCells="1"/>
  <mergeCells count="7">
    <mergeCell ref="B21:C21"/>
    <mergeCell ref="B2:C2"/>
    <mergeCell ref="B5:C5"/>
    <mergeCell ref="B7:C7"/>
    <mergeCell ref="B15:C15"/>
    <mergeCell ref="B17:C17"/>
    <mergeCell ref="B19:C19"/>
  </mergeCells>
  <pageMargins left="0.7" right="0.7" top="0.78740157499999996" bottom="0.78740157499999996"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6D7B6-9F74-482E-A22A-E1EF0A24D1BE}">
  <sheetPr>
    <tabColor theme="8" tint="0.39997558519241921"/>
  </sheetPr>
  <dimension ref="A1:I22"/>
  <sheetViews>
    <sheetView zoomScale="70" zoomScaleNormal="70" zoomScaleSheetLayoutView="115" zoomScalePageLayoutView="55" workbookViewId="0">
      <selection sqref="A1:XFD1048576"/>
    </sheetView>
  </sheetViews>
  <sheetFormatPr baseColWidth="10" defaultColWidth="9.42578125" defaultRowHeight="15" x14ac:dyDescent="0.2"/>
  <cols>
    <col min="1" max="1" width="11.5703125" style="1" customWidth="1"/>
    <col min="2" max="2" width="9.42578125" style="1"/>
    <col min="3" max="3" width="175.5703125" style="2" customWidth="1"/>
    <col min="4" max="4" width="22.28515625" style="9" customWidth="1"/>
    <col min="5" max="5" width="58.42578125" style="3" customWidth="1"/>
    <col min="6" max="6" width="20.5703125" style="1" customWidth="1"/>
    <col min="7" max="7" width="20.5703125" style="34" customWidth="1"/>
    <col min="8" max="8" width="20.5703125" style="1" customWidth="1"/>
    <col min="9" max="16384" width="9.42578125" style="1"/>
  </cols>
  <sheetData>
    <row r="1" spans="1:9" ht="157.35" customHeight="1" thickBot="1" x14ac:dyDescent="0.25">
      <c r="A1" s="36"/>
      <c r="B1" s="37" t="s">
        <v>6</v>
      </c>
      <c r="C1" s="38" t="s">
        <v>7</v>
      </c>
      <c r="D1" s="39" t="s">
        <v>18</v>
      </c>
      <c r="E1" s="40" t="s">
        <v>8</v>
      </c>
      <c r="F1" s="41" t="s">
        <v>40</v>
      </c>
      <c r="G1" s="42" t="s">
        <v>41</v>
      </c>
      <c r="H1" s="43" t="s">
        <v>9</v>
      </c>
    </row>
    <row r="2" spans="1:9" ht="15" customHeight="1" thickBot="1" x14ac:dyDescent="0.25">
      <c r="A2" s="87" t="s">
        <v>10</v>
      </c>
      <c r="B2" s="91"/>
      <c r="C2" s="91"/>
      <c r="D2" s="91"/>
      <c r="E2" s="92"/>
      <c r="F2" s="92"/>
      <c r="G2" s="92"/>
      <c r="H2" s="93"/>
    </row>
    <row r="3" spans="1:9" ht="7.35" customHeight="1" thickBot="1" x14ac:dyDescent="0.25">
      <c r="A3" s="88"/>
      <c r="B3" s="83"/>
      <c r="C3" s="83"/>
      <c r="D3" s="83"/>
      <c r="E3" s="83"/>
      <c r="F3" s="83"/>
      <c r="G3" s="83"/>
      <c r="H3" s="83"/>
    </row>
    <row r="4" spans="1:9" ht="409.6" customHeight="1" x14ac:dyDescent="0.2">
      <c r="A4" s="88"/>
      <c r="B4" s="93">
        <v>1</v>
      </c>
      <c r="C4" s="98" t="s">
        <v>42</v>
      </c>
      <c r="D4" s="96">
        <v>0.1</v>
      </c>
      <c r="E4" s="94" t="s">
        <v>32</v>
      </c>
      <c r="F4" s="104">
        <v>4</v>
      </c>
      <c r="G4" s="106">
        <v>2.5</v>
      </c>
      <c r="H4" s="104">
        <f>(F4*G4)</f>
        <v>10</v>
      </c>
      <c r="I4" s="6"/>
    </row>
    <row r="5" spans="1:9" ht="205.5" customHeight="1" thickBot="1" x14ac:dyDescent="0.25">
      <c r="A5" s="88"/>
      <c r="B5" s="103"/>
      <c r="C5" s="99"/>
      <c r="D5" s="97"/>
      <c r="E5" s="95"/>
      <c r="F5" s="105"/>
      <c r="G5" s="107"/>
      <c r="H5" s="105"/>
    </row>
    <row r="6" spans="1:9" ht="7.35" customHeight="1" thickBot="1" x14ac:dyDescent="0.25">
      <c r="A6" s="88"/>
      <c r="B6" s="83"/>
      <c r="C6" s="83"/>
      <c r="D6" s="83"/>
      <c r="E6" s="83"/>
      <c r="F6" s="83"/>
      <c r="G6" s="83"/>
      <c r="H6" s="83"/>
    </row>
    <row r="7" spans="1:9" ht="354.75" customHeight="1" thickBot="1" x14ac:dyDescent="0.25">
      <c r="A7" s="88"/>
      <c r="B7" s="47">
        <v>2</v>
      </c>
      <c r="C7" s="8" t="s">
        <v>43</v>
      </c>
      <c r="D7" s="28">
        <v>0.05</v>
      </c>
      <c r="E7" s="48" t="s">
        <v>32</v>
      </c>
      <c r="F7" s="49">
        <v>4</v>
      </c>
      <c r="G7" s="50">
        <v>1.25</v>
      </c>
      <c r="H7" s="51">
        <f>(F7*G7)</f>
        <v>5</v>
      </c>
    </row>
    <row r="8" spans="1:9" ht="15.75" thickBot="1" x14ac:dyDescent="0.25">
      <c r="A8" s="88"/>
      <c r="B8" s="84"/>
      <c r="C8" s="84"/>
      <c r="D8" s="84"/>
      <c r="E8" s="84"/>
      <c r="F8" s="84"/>
      <c r="G8" s="84"/>
      <c r="H8" s="85"/>
    </row>
    <row r="9" spans="1:9" ht="282" customHeight="1" x14ac:dyDescent="0.2">
      <c r="A9" s="89"/>
      <c r="B9" s="108">
        <v>3</v>
      </c>
      <c r="C9" s="120" t="s">
        <v>44</v>
      </c>
      <c r="D9" s="122">
        <v>0.15</v>
      </c>
      <c r="E9" s="124" t="s">
        <v>32</v>
      </c>
      <c r="F9" s="110">
        <v>4</v>
      </c>
      <c r="G9" s="126">
        <v>3.75</v>
      </c>
      <c r="H9" s="110">
        <f>(F9*G9)</f>
        <v>15</v>
      </c>
    </row>
    <row r="10" spans="1:9" ht="211.5" customHeight="1" thickBot="1" x14ac:dyDescent="0.25">
      <c r="A10" s="89"/>
      <c r="B10" s="109"/>
      <c r="C10" s="121"/>
      <c r="D10" s="123"/>
      <c r="E10" s="125"/>
      <c r="F10" s="111"/>
      <c r="G10" s="127"/>
      <c r="H10" s="111"/>
    </row>
    <row r="11" spans="1:9" ht="11.25" customHeight="1" thickBot="1" x14ac:dyDescent="0.25">
      <c r="A11" s="88"/>
      <c r="B11" s="100"/>
      <c r="C11" s="101"/>
      <c r="D11" s="101"/>
      <c r="E11" s="101"/>
      <c r="F11" s="101"/>
      <c r="G11" s="101"/>
      <c r="H11" s="102"/>
    </row>
    <row r="12" spans="1:9" ht="409.5" customHeight="1" x14ac:dyDescent="0.2">
      <c r="A12" s="88"/>
      <c r="B12" s="112">
        <v>4</v>
      </c>
      <c r="C12" s="114" t="s">
        <v>45</v>
      </c>
      <c r="D12" s="116">
        <v>0.15</v>
      </c>
      <c r="E12" s="118" t="s">
        <v>32</v>
      </c>
      <c r="F12" s="104">
        <v>4</v>
      </c>
      <c r="G12" s="106">
        <v>3.75</v>
      </c>
      <c r="H12" s="104">
        <f>(F12*G12)</f>
        <v>15</v>
      </c>
    </row>
    <row r="13" spans="1:9" ht="89.25" customHeight="1" thickBot="1" x14ac:dyDescent="0.25">
      <c r="A13" s="88"/>
      <c r="B13" s="113"/>
      <c r="C13" s="115"/>
      <c r="D13" s="117"/>
      <c r="E13" s="119"/>
      <c r="F13" s="105"/>
      <c r="G13" s="107"/>
      <c r="H13" s="105"/>
    </row>
    <row r="14" spans="1:9" ht="11.25" customHeight="1" thickBot="1" x14ac:dyDescent="0.3">
      <c r="A14" s="88"/>
      <c r="B14" s="36"/>
      <c r="C14" s="52"/>
      <c r="D14" s="53"/>
      <c r="E14" s="54"/>
      <c r="F14" s="55"/>
      <c r="G14" s="56"/>
      <c r="H14" s="36"/>
    </row>
    <row r="15" spans="1:9" ht="403.5" customHeight="1" thickBot="1" x14ac:dyDescent="0.25">
      <c r="A15" s="88"/>
      <c r="B15" s="47">
        <v>5</v>
      </c>
      <c r="C15" s="8" t="s">
        <v>46</v>
      </c>
      <c r="D15" s="28">
        <v>0.1</v>
      </c>
      <c r="E15" s="44" t="s">
        <v>32</v>
      </c>
      <c r="F15" s="45">
        <v>4</v>
      </c>
      <c r="G15" s="46">
        <v>2.5</v>
      </c>
      <c r="H15" s="45">
        <f>(F15*G15)</f>
        <v>10</v>
      </c>
    </row>
    <row r="16" spans="1:9" ht="7.35" customHeight="1" thickBot="1" x14ac:dyDescent="0.3">
      <c r="A16" s="88"/>
      <c r="B16" s="36"/>
      <c r="C16" s="52"/>
      <c r="D16" s="53"/>
      <c r="E16" s="54"/>
      <c r="F16" s="55"/>
      <c r="G16" s="56"/>
      <c r="H16" s="36"/>
    </row>
    <row r="17" spans="1:8" ht="354.75" customHeight="1" thickBot="1" x14ac:dyDescent="0.25">
      <c r="A17" s="90"/>
      <c r="B17" s="47">
        <v>6</v>
      </c>
      <c r="C17" s="8" t="s">
        <v>47</v>
      </c>
      <c r="D17" s="28">
        <v>0.05</v>
      </c>
      <c r="E17" s="57" t="s">
        <v>32</v>
      </c>
      <c r="F17" s="45">
        <v>4</v>
      </c>
      <c r="G17" s="50">
        <v>1.25</v>
      </c>
      <c r="H17" s="45">
        <f>(F17*G17)</f>
        <v>5</v>
      </c>
    </row>
    <row r="18" spans="1:8" ht="102" customHeight="1" thickBot="1" x14ac:dyDescent="0.25">
      <c r="A18" s="58" t="s">
        <v>31</v>
      </c>
      <c r="B18" s="59">
        <v>7</v>
      </c>
      <c r="C18" s="8" t="s">
        <v>48</v>
      </c>
      <c r="D18" s="60">
        <v>0.4</v>
      </c>
      <c r="E18" s="48" t="s">
        <v>35</v>
      </c>
      <c r="F18" s="61">
        <v>40</v>
      </c>
      <c r="G18" s="62">
        <v>1</v>
      </c>
      <c r="H18" s="63">
        <f>F18*G18</f>
        <v>40</v>
      </c>
    </row>
    <row r="19" spans="1:8" ht="15.75" thickBot="1" x14ac:dyDescent="0.3">
      <c r="E19" s="4"/>
      <c r="F19"/>
    </row>
    <row r="20" spans="1:8" ht="35.1" customHeight="1" thickBot="1" x14ac:dyDescent="0.25">
      <c r="A20" s="86"/>
      <c r="B20" s="86"/>
      <c r="C20" s="86"/>
      <c r="D20" s="7">
        <f>D4+D7+D9+D12+D15+D17+D18</f>
        <v>1</v>
      </c>
      <c r="E20" s="5"/>
      <c r="F20" s="5"/>
      <c r="G20" s="35"/>
      <c r="H20" s="5"/>
    </row>
    <row r="21" spans="1:8" ht="15.75" thickBot="1" x14ac:dyDescent="0.3">
      <c r="E21" s="4"/>
      <c r="F21"/>
    </row>
    <row r="22" spans="1:8" ht="74.25" customHeight="1" thickBot="1" x14ac:dyDescent="0.25">
      <c r="A22" s="80" t="s">
        <v>24</v>
      </c>
      <c r="B22" s="81"/>
      <c r="C22" s="81"/>
      <c r="D22" s="81"/>
      <c r="E22" s="81"/>
      <c r="F22" s="81"/>
      <c r="G22" s="82"/>
      <c r="H22" s="10">
        <f>(H4+H7+H9+H12+H15+H17+H18)</f>
        <v>100</v>
      </c>
    </row>
  </sheetData>
  <sheetProtection algorithmName="SHA-512" hashValue="ruY/SjiY4rdj4w1dmlYRbja8K+kziXpLqGyj41VjGv5mBvTbJYA5m6bxY42O66FN7YThKcRbCzpJhiGBXhjFBw==" saltValue="k6HyWj/Yi6FUQK7GgqU/ZA==" spinCount="100000" sheet="1" objects="1" scenarios="1" selectLockedCells="1" selectUnlockedCells="1"/>
  <mergeCells count="29">
    <mergeCell ref="H9:H10"/>
    <mergeCell ref="B12:B13"/>
    <mergeCell ref="C12:C13"/>
    <mergeCell ref="D12:D13"/>
    <mergeCell ref="E12:E13"/>
    <mergeCell ref="F12:F13"/>
    <mergeCell ref="G12:G13"/>
    <mergeCell ref="H12:H13"/>
    <mergeCell ref="C9:C10"/>
    <mergeCell ref="D9:D10"/>
    <mergeCell ref="E9:E10"/>
    <mergeCell ref="F9:F10"/>
    <mergeCell ref="G9:G10"/>
    <mergeCell ref="A22:G22"/>
    <mergeCell ref="B3:H3"/>
    <mergeCell ref="B8:H8"/>
    <mergeCell ref="A20:C20"/>
    <mergeCell ref="A2:A17"/>
    <mergeCell ref="B2:H2"/>
    <mergeCell ref="E4:E5"/>
    <mergeCell ref="D4:D5"/>
    <mergeCell ref="B6:H6"/>
    <mergeCell ref="C4:C5"/>
    <mergeCell ref="B11:H11"/>
    <mergeCell ref="B4:B5"/>
    <mergeCell ref="F4:F5"/>
    <mergeCell ref="H4:H5"/>
    <mergeCell ref="G4:G5"/>
    <mergeCell ref="B9:B10"/>
  </mergeCells>
  <pageMargins left="0.7" right="0.7" top="0.78740157499999996" bottom="0.78740157499999996" header="0.3" footer="0.3"/>
  <pageSetup paperSize="9" scale="2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F6E6-7779-40A7-BDCF-81FA1D220898}">
  <sheetPr>
    <tabColor theme="8" tint="0.59999389629810485"/>
  </sheetPr>
  <dimension ref="B2:C15"/>
  <sheetViews>
    <sheetView zoomScaleNormal="100" workbookViewId="0">
      <selection sqref="A1:XFD1048576"/>
    </sheetView>
  </sheetViews>
  <sheetFormatPr baseColWidth="10" defaultColWidth="11.42578125" defaultRowHeight="14.25" x14ac:dyDescent="0.25"/>
  <cols>
    <col min="1" max="1" width="7" style="22" customWidth="1"/>
    <col min="2" max="2" width="25.42578125" style="22" customWidth="1"/>
    <col min="3" max="3" width="98.5703125" style="22" customWidth="1"/>
    <col min="4" max="4" width="11.42578125" style="22"/>
    <col min="5" max="5" width="114.28515625" style="22" customWidth="1"/>
    <col min="6" max="16384" width="11.42578125" style="22"/>
  </cols>
  <sheetData>
    <row r="2" spans="2:3" ht="27" customHeight="1" x14ac:dyDescent="0.25">
      <c r="B2" s="68" t="s">
        <v>34</v>
      </c>
      <c r="C2" s="69"/>
    </row>
    <row r="3" spans="2:3" ht="16.5" customHeight="1" thickBot="1" x14ac:dyDescent="0.3">
      <c r="B3" s="23"/>
      <c r="C3" s="23"/>
    </row>
    <row r="4" spans="2:3" ht="72.75" customHeight="1" thickBot="1" x14ac:dyDescent="0.3">
      <c r="B4" s="128" t="s">
        <v>33</v>
      </c>
      <c r="C4" s="129"/>
    </row>
    <row r="5" spans="2:3" ht="15" thickBot="1" x14ac:dyDescent="0.3"/>
    <row r="6" spans="2:3" ht="84" customHeight="1" thickBot="1" x14ac:dyDescent="0.3">
      <c r="B6" s="29" t="s">
        <v>11</v>
      </c>
      <c r="C6" s="30" t="s">
        <v>19</v>
      </c>
    </row>
    <row r="7" spans="2:3" ht="15" thickBot="1" x14ac:dyDescent="0.3">
      <c r="B7" s="24"/>
    </row>
    <row r="8" spans="2:3" ht="94.5" customHeight="1" thickBot="1" x14ac:dyDescent="0.3">
      <c r="B8" s="29" t="s">
        <v>12</v>
      </c>
      <c r="C8" s="30" t="s">
        <v>20</v>
      </c>
    </row>
    <row r="9" spans="2:3" ht="15" thickBot="1" x14ac:dyDescent="0.3">
      <c r="B9" s="24"/>
    </row>
    <row r="10" spans="2:3" ht="84" customHeight="1" thickBot="1" x14ac:dyDescent="0.3">
      <c r="B10" s="29" t="s">
        <v>13</v>
      </c>
      <c r="C10" s="30" t="s">
        <v>21</v>
      </c>
    </row>
    <row r="11" spans="2:3" ht="15" thickBot="1" x14ac:dyDescent="0.3">
      <c r="B11" s="24"/>
    </row>
    <row r="12" spans="2:3" ht="78" customHeight="1" thickBot="1" x14ac:dyDescent="0.3">
      <c r="B12" s="29" t="s">
        <v>14</v>
      </c>
      <c r="C12" s="30" t="s">
        <v>22</v>
      </c>
    </row>
    <row r="13" spans="2:3" ht="15" thickBot="1" x14ac:dyDescent="0.3">
      <c r="B13" s="24"/>
    </row>
    <row r="14" spans="2:3" ht="73.5" customHeight="1" thickBot="1" x14ac:dyDescent="0.3">
      <c r="B14" s="29" t="s">
        <v>15</v>
      </c>
      <c r="C14" s="30" t="s">
        <v>23</v>
      </c>
    </row>
    <row r="15" spans="2:3" x14ac:dyDescent="0.25">
      <c r="B15" s="24"/>
    </row>
  </sheetData>
  <sheetProtection algorithmName="SHA-512" hashValue="aMzsc3TRV+63RVRrjH7yG91kVfmDhX0Ci96Iy4cPTslJBV0/FLbw4XcWp6+RuEpy9bdfkEHywF6JCaWP+hIr2A==" saltValue="fongxrDL0lWxUXb5d/rnrw==" spinCount="100000" sheet="1" objects="1" scenarios="1" selectLockedCells="1" selectUnlockedCells="1"/>
  <mergeCells count="2">
    <mergeCell ref="B2:C2"/>
    <mergeCell ref="B4:C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8E1E5-F5FB-40FE-91E3-0C9E851B3904}">
  <sheetPr>
    <tabColor theme="8" tint="0.59999389629810485"/>
  </sheetPr>
  <dimension ref="B2:B10"/>
  <sheetViews>
    <sheetView zoomScaleNormal="100" workbookViewId="0">
      <selection sqref="A1:XFD1048576"/>
    </sheetView>
  </sheetViews>
  <sheetFormatPr baseColWidth="10" defaultColWidth="11.42578125" defaultRowHeight="14.25" x14ac:dyDescent="0.25"/>
  <cols>
    <col min="1" max="1" width="7" style="22" customWidth="1"/>
    <col min="2" max="2" width="122.42578125" style="22" customWidth="1"/>
    <col min="3" max="16384" width="11.42578125" style="22"/>
  </cols>
  <sheetData>
    <row r="2" spans="2:2" ht="27" customHeight="1" x14ac:dyDescent="0.25">
      <c r="B2" s="25" t="s">
        <v>36</v>
      </c>
    </row>
    <row r="3" spans="2:2" ht="15" thickBot="1" x14ac:dyDescent="0.3">
      <c r="B3" s="23"/>
    </row>
    <row r="4" spans="2:2" ht="50.25" customHeight="1" x14ac:dyDescent="0.25">
      <c r="B4" s="64" t="s">
        <v>39</v>
      </c>
    </row>
    <row r="5" spans="2:2" ht="15" thickBot="1" x14ac:dyDescent="0.3">
      <c r="B5" s="65"/>
    </row>
    <row r="6" spans="2:2" ht="75" customHeight="1" thickBot="1" x14ac:dyDescent="0.3">
      <c r="B6" s="31" t="s">
        <v>29</v>
      </c>
    </row>
    <row r="7" spans="2:2" ht="15" thickBot="1" x14ac:dyDescent="0.3">
      <c r="B7" s="26"/>
    </row>
    <row r="8" spans="2:2" ht="41.85" customHeight="1" thickBot="1" x14ac:dyDescent="0.3">
      <c r="B8" s="32" t="s">
        <v>30</v>
      </c>
    </row>
    <row r="9" spans="2:2" ht="15" thickBot="1" x14ac:dyDescent="0.3">
      <c r="B9" s="27"/>
    </row>
    <row r="10" spans="2:2" ht="28.5" thickBot="1" x14ac:dyDescent="0.3">
      <c r="B10" s="33" t="s">
        <v>16</v>
      </c>
    </row>
  </sheetData>
  <sheetProtection algorithmName="SHA-512" hashValue="IdIRGnzqSQXIT8ZAMzmzbQS0Mmwjt+5rRvCQWguNzQ2X71tRIHFeJ/m8TFGTuFWbk95DYuf3pJ9NW4bOijCqCg==" saltValue="N3OJhPaJSGSut5ouiHMVPQ==" spinCount="100000" sheet="1" objects="1" scenarios="1" selectLockedCells="1" selectUnlockedCells="1"/>
  <mergeCells count="1">
    <mergeCell ref="B4:B5"/>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709A6471D3F92489B5A2FE044654AAB" ma:contentTypeVersion="11" ma:contentTypeDescription="Ein neues Dokument erstellen." ma:contentTypeScope="" ma:versionID="b176e28007aec458ab5b0d88bb025ba6">
  <xsd:schema xmlns:xsd="http://www.w3.org/2001/XMLSchema" xmlns:xs="http://www.w3.org/2001/XMLSchema" xmlns:p="http://schemas.microsoft.com/office/2006/metadata/properties" xmlns:ns2="18a935cc-e601-4523-baff-54ac0c8dcbc5" xmlns:ns3="98eb8980-07b2-48f5-8b00-ab031bf96e81" targetNamespace="http://schemas.microsoft.com/office/2006/metadata/properties" ma:root="true" ma:fieldsID="37790462d400953f23dd5680fa29c332" ns2:_="" ns3:_="">
    <xsd:import namespace="18a935cc-e601-4523-baff-54ac0c8dcbc5"/>
    <xsd:import namespace="98eb8980-07b2-48f5-8b00-ab031bf96e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a935cc-e601-4523-baff-54ac0c8dcb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777bf33-eefe-449f-89dd-3a6899fe87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eb8980-07b2-48f5-8b00-ab031bf96e8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3b56fe1-debc-4418-a2a4-1428dd0ab5a8}" ma:internalName="TaxCatchAll" ma:showField="CatchAllData" ma:web="98eb8980-07b2-48f5-8b00-ab031bf96e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8eb8980-07b2-48f5-8b00-ab031bf96e81" xsi:nil="true"/>
    <lcf76f155ced4ddcb4097134ff3c332f xmlns="18a935cc-e601-4523-baff-54ac0c8dcbc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1B736E-47C6-46AD-99E4-0FFEB229C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a935cc-e601-4523-baff-54ac0c8dcbc5"/>
    <ds:schemaRef ds:uri="98eb8980-07b2-48f5-8b00-ab031bf96e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0270EB-5B17-4A09-B6ED-3850EC869418}">
  <ds:schemaRefs>
    <ds:schemaRef ds:uri="http://schemas.openxmlformats.org/package/2006/metadata/core-properties"/>
    <ds:schemaRef ds:uri="http://www.w3.org/XML/1998/namespace"/>
    <ds:schemaRef ds:uri="http://schemas.microsoft.com/office/2006/documentManagement/types"/>
    <ds:schemaRef ds:uri="18a935cc-e601-4523-baff-54ac0c8dcbc5"/>
    <ds:schemaRef ds:uri="http://purl.org/dc/dcmitype/"/>
    <ds:schemaRef ds:uri="http://purl.org/dc/elements/1.1/"/>
    <ds:schemaRef ds:uri="http://schemas.microsoft.com/office/2006/metadata/properties"/>
    <ds:schemaRef ds:uri="http://schemas.microsoft.com/office/infopath/2007/PartnerControls"/>
    <ds:schemaRef ds:uri="98eb8980-07b2-48f5-8b00-ab031bf96e81"/>
    <ds:schemaRef ds:uri="http://purl.org/dc/terms/"/>
  </ds:schemaRefs>
</ds:datastoreItem>
</file>

<file path=customXml/itemProps3.xml><?xml version="1.0" encoding="utf-8"?>
<ds:datastoreItem xmlns:ds="http://schemas.openxmlformats.org/officeDocument/2006/customXml" ds:itemID="{F3FF3FF4-1EF4-4490-9A5B-EB62E38647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Ermittlung d. wirtsch. Angebots</vt:lpstr>
      <vt:lpstr>Zuschlagskriterien</vt:lpstr>
      <vt:lpstr>Bewertung Konzepte</vt:lpstr>
      <vt:lpstr>Bewertung Preis</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Witzenberger, Sabrina Anna</dc:creator>
  <cp:keywords/>
  <dc:description/>
  <cp:lastModifiedBy>Jukic, Mihaela</cp:lastModifiedBy>
  <cp:revision/>
  <dcterms:created xsi:type="dcterms:W3CDTF">2023-09-25T15:18:13Z</dcterms:created>
  <dcterms:modified xsi:type="dcterms:W3CDTF">2026-07-15T12:55:25Z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0x010100C709A6471D3F92489B5A2FE044654AAB</vt:lpwstr>
  </property>
  <property fmtid="{D5CDD505-2E9C-101B-9397-08002B2CF9AE}" pid="3" name="MediaServiceImageTags">
    <vt:lpwstr/>
  </property>
</Properties>
</file>